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M30" i="1" l="1"/>
  <c r="N28" i="1"/>
  <c r="N14" i="1"/>
  <c r="M14" i="1"/>
  <c r="N20" i="1" l="1"/>
  <c r="N22" i="1"/>
  <c r="N24" i="1"/>
  <c r="N26" i="1"/>
  <c r="M20" i="1"/>
  <c r="M22" i="1"/>
  <c r="M24" i="1"/>
  <c r="M26" i="1"/>
  <c r="M28" i="1"/>
  <c r="M16" i="1"/>
  <c r="N16" i="1"/>
  <c r="N18" i="1"/>
  <c r="N30" i="1" s="1"/>
  <c r="M18" i="1"/>
  <c r="N31" i="1" l="1"/>
  <c r="N32" i="1" s="1"/>
</calcChain>
</file>

<file path=xl/sharedStrings.xml><?xml version="1.0" encoding="utf-8"?>
<sst xmlns="http://schemas.openxmlformats.org/spreadsheetml/2006/main" count="41" uniqueCount="39">
  <si>
    <t>وزارة الكهرباء و الماء</t>
  </si>
  <si>
    <t>قطاع شئون المستهلكين</t>
  </si>
  <si>
    <t>إدارة متابعة العقود و الصيانه</t>
  </si>
  <si>
    <t>أمر عمل رقم (      )</t>
  </si>
  <si>
    <t>عقد رقم : و ك م / ع ص / 4653-2013 / 2014</t>
  </si>
  <si>
    <t>المقاول / شركة الشرق الاوسط للانشاءات - مدكو</t>
  </si>
  <si>
    <t>التاريخ :      /        /  2013</t>
  </si>
  <si>
    <t xml:space="preserve">الموقع :   </t>
  </si>
  <si>
    <t xml:space="preserve">مدة تنفيذ أمر العمل : (       )   يوم  </t>
  </si>
  <si>
    <t>من :       /         /   2013</t>
  </si>
  <si>
    <t>الى          /      /     2013</t>
  </si>
  <si>
    <t>رقم البند</t>
  </si>
  <si>
    <t>وصف الاعمال</t>
  </si>
  <si>
    <t>الوحده</t>
  </si>
  <si>
    <t>الكميه</t>
  </si>
  <si>
    <t>سعر الوحده</t>
  </si>
  <si>
    <t>الاجمالى</t>
  </si>
  <si>
    <t>عدد الصفحات :     (   )</t>
  </si>
  <si>
    <t>م</t>
  </si>
  <si>
    <t>فلس</t>
  </si>
  <si>
    <t>دينار</t>
  </si>
  <si>
    <t>قيمة الاعمال طبقآ لجداول الاسعار قبل نسبة الخصم</t>
  </si>
  <si>
    <t xml:space="preserve">النسبة المئويه المخصومه بمقتضى العقد ( 49.95 % ) </t>
  </si>
  <si>
    <t xml:space="preserve">القيمه الاجماليه للأعمال بعد الخصم </t>
  </si>
  <si>
    <t xml:space="preserve">م . المقاول </t>
  </si>
  <si>
    <t>...............</t>
  </si>
  <si>
    <t>م . الإشراف</t>
  </si>
  <si>
    <t>..............</t>
  </si>
  <si>
    <t>مدير إدارة متابعة العقود و الصيانه</t>
  </si>
  <si>
    <t>..................</t>
  </si>
  <si>
    <t xml:space="preserve">اصل : المقاول </t>
  </si>
  <si>
    <t>صوره : الوزاره</t>
  </si>
  <si>
    <t>الدينار = 1000 فلس</t>
  </si>
  <si>
    <t xml:space="preserve">اريد تحويل الـ 1000 فلس الى 1 دينار </t>
  </si>
  <si>
    <t xml:space="preserve">وبالتالى تحويل 1000 فلس الى صفر </t>
  </si>
  <si>
    <t xml:space="preserve">وتجميع الاجمالى لهم والاجمالى النهائى </t>
  </si>
  <si>
    <t xml:space="preserve">وعندى مشكله فى النسبه المئويه لانى لما بحسبها بتنزل فى خانة الدينار يعنى مثلا النسبه </t>
  </si>
  <si>
    <t xml:space="preserve">الموجوده فى المثال 9.99  </t>
  </si>
  <si>
    <t xml:space="preserve">هل بينفع تكون 9 فى خانة الدينار و 99 فى خانة الفلس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</si>
</sst>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7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rightToLeft="1" tabSelected="1" topLeftCell="E1" workbookViewId="0">
      <selection activeCell="M14" sqref="M14:M15"/>
    </sheetView>
  </sheetViews>
  <sheetFormatPr defaultRowHeight="14.25" x14ac:dyDescent="0.2"/>
  <cols>
    <col min="4" max="4" width="9.125" customWidth="1"/>
    <col min="10" max="10" width="9.125" customWidth="1"/>
  </cols>
  <sheetData>
    <row r="1" spans="2:14" ht="18" x14ac:dyDescent="0.25">
      <c r="G1" s="2" t="s">
        <v>0</v>
      </c>
      <c r="H1" s="2"/>
      <c r="I1" s="2"/>
    </row>
    <row r="2" spans="2:14" ht="18" x14ac:dyDescent="0.25">
      <c r="G2" s="2" t="s">
        <v>1</v>
      </c>
      <c r="H2" s="2"/>
      <c r="I2" s="2"/>
    </row>
    <row r="3" spans="2:14" ht="18" x14ac:dyDescent="0.25">
      <c r="G3" s="2" t="s">
        <v>2</v>
      </c>
      <c r="H3" s="2"/>
      <c r="I3" s="2"/>
    </row>
    <row r="4" spans="2:14" ht="18" x14ac:dyDescent="0.25">
      <c r="G4" s="2" t="s">
        <v>3</v>
      </c>
      <c r="H4" s="2"/>
      <c r="I4" s="2"/>
    </row>
    <row r="5" spans="2:14" ht="15" x14ac:dyDescent="0.2">
      <c r="B5" s="1" t="s">
        <v>4</v>
      </c>
      <c r="C5" s="1"/>
      <c r="D5" s="1"/>
      <c r="E5" s="1"/>
      <c r="F5" s="1"/>
      <c r="G5" s="1"/>
      <c r="H5" s="1"/>
      <c r="I5" s="1"/>
      <c r="J5" s="1" t="s">
        <v>6</v>
      </c>
      <c r="K5" s="1"/>
    </row>
    <row r="6" spans="2:14" ht="15" x14ac:dyDescent="0.2">
      <c r="B6" s="1" t="s">
        <v>5</v>
      </c>
      <c r="C6" s="1"/>
      <c r="D6" s="1"/>
      <c r="E6" s="1"/>
      <c r="F6" s="1"/>
      <c r="G6" s="1"/>
      <c r="H6" s="1"/>
      <c r="I6" s="1"/>
      <c r="J6" s="1"/>
      <c r="K6" s="1"/>
    </row>
    <row r="7" spans="2:14" ht="15" x14ac:dyDescent="0.2">
      <c r="B7" s="1" t="s">
        <v>7</v>
      </c>
      <c r="C7" s="1"/>
      <c r="D7" s="1"/>
      <c r="E7" s="1"/>
      <c r="F7" s="1"/>
      <c r="G7" s="1"/>
      <c r="H7" s="1"/>
      <c r="I7" s="1"/>
      <c r="J7" s="1"/>
      <c r="K7" s="1"/>
    </row>
    <row r="8" spans="2:14" ht="15" x14ac:dyDescent="0.2">
      <c r="B8" s="1" t="s">
        <v>8</v>
      </c>
      <c r="C8" s="1"/>
      <c r="D8" s="1"/>
      <c r="E8" s="1" t="s">
        <v>9</v>
      </c>
      <c r="F8" s="1"/>
      <c r="G8" s="1" t="s">
        <v>10</v>
      </c>
      <c r="H8" s="1"/>
      <c r="I8" s="1"/>
      <c r="J8" s="1" t="s">
        <v>17</v>
      </c>
      <c r="K8" s="1"/>
    </row>
    <row r="9" spans="2:14" ht="15.75" thickBot="1" x14ac:dyDescent="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4" ht="16.5" thickTop="1" thickBot="1" x14ac:dyDescent="0.3">
      <c r="B10" s="34" t="s">
        <v>18</v>
      </c>
      <c r="C10" s="34" t="s">
        <v>11</v>
      </c>
      <c r="D10" s="34" t="s">
        <v>12</v>
      </c>
      <c r="E10" s="34"/>
      <c r="F10" s="34"/>
      <c r="G10" s="34"/>
      <c r="H10" s="34"/>
      <c r="I10" s="34" t="s">
        <v>13</v>
      </c>
      <c r="J10" s="34" t="s">
        <v>14</v>
      </c>
      <c r="K10" s="36" t="s">
        <v>15</v>
      </c>
      <c r="L10" s="36"/>
      <c r="M10" s="36" t="s">
        <v>16</v>
      </c>
      <c r="N10" s="36"/>
    </row>
    <row r="11" spans="2:14" ht="16.5" thickTop="1" thickBot="1" x14ac:dyDescent="0.3">
      <c r="B11" s="34"/>
      <c r="C11" s="34"/>
      <c r="D11" s="34"/>
      <c r="E11" s="34"/>
      <c r="F11" s="34"/>
      <c r="G11" s="34"/>
      <c r="H11" s="34"/>
      <c r="I11" s="34"/>
      <c r="J11" s="34"/>
      <c r="K11" s="3" t="s">
        <v>19</v>
      </c>
      <c r="L11" s="3" t="s">
        <v>20</v>
      </c>
      <c r="M11" s="3" t="s">
        <v>19</v>
      </c>
      <c r="N11" s="3" t="s">
        <v>20</v>
      </c>
    </row>
    <row r="12" spans="2:14" ht="15" thickTop="1" x14ac:dyDescent="0.2">
      <c r="B12" s="22"/>
      <c r="C12" s="23"/>
      <c r="D12" s="35"/>
      <c r="E12" s="35"/>
      <c r="F12" s="35"/>
      <c r="G12" s="35"/>
      <c r="H12" s="35"/>
      <c r="I12" s="16"/>
      <c r="J12" s="17"/>
      <c r="K12" s="17"/>
      <c r="L12" s="17"/>
      <c r="M12" s="17"/>
      <c r="N12" s="18"/>
    </row>
    <row r="13" spans="2:14" x14ac:dyDescent="0.2">
      <c r="B13" s="24"/>
      <c r="C13" s="25"/>
      <c r="D13" s="13"/>
      <c r="E13" s="13"/>
      <c r="F13" s="13"/>
      <c r="G13" s="13"/>
      <c r="H13" s="13"/>
      <c r="I13" s="19"/>
      <c r="J13" s="20"/>
      <c r="K13" s="20"/>
      <c r="L13" s="20"/>
      <c r="M13" s="20"/>
      <c r="N13" s="21"/>
    </row>
    <row r="14" spans="2:14" x14ac:dyDescent="0.2">
      <c r="B14" s="30"/>
      <c r="C14" s="12"/>
      <c r="D14" s="12"/>
      <c r="E14" s="12"/>
      <c r="F14" s="12"/>
      <c r="G14" s="12"/>
      <c r="H14" s="12"/>
      <c r="I14" s="12"/>
      <c r="J14" s="12">
        <v>1</v>
      </c>
      <c r="K14" s="12">
        <v>500</v>
      </c>
      <c r="L14" s="12">
        <v>2</v>
      </c>
      <c r="M14" s="12">
        <f>MOD(K14*J14,1000)</f>
        <v>500</v>
      </c>
      <c r="N14" s="14">
        <f>(L14*J14)+INT((K14*J14)/1000)</f>
        <v>2</v>
      </c>
    </row>
    <row r="15" spans="2:14" x14ac:dyDescent="0.2">
      <c r="B15" s="3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5"/>
    </row>
    <row r="16" spans="2:14" x14ac:dyDescent="0.2">
      <c r="B16" s="30"/>
      <c r="C16" s="12"/>
      <c r="D16" s="12"/>
      <c r="E16" s="12"/>
      <c r="F16" s="12"/>
      <c r="G16" s="12"/>
      <c r="H16" s="12"/>
      <c r="I16" s="12"/>
      <c r="J16" s="12">
        <v>6</v>
      </c>
      <c r="K16" s="12">
        <v>250</v>
      </c>
      <c r="L16" s="12">
        <v>3</v>
      </c>
      <c r="M16" s="12">
        <f t="shared" ref="M16" si="0">MOD(K16*J16,1000)</f>
        <v>500</v>
      </c>
      <c r="N16" s="14">
        <f t="shared" ref="N16" si="1">(L16*J16)+INT((K16*J16)/1000)</f>
        <v>19</v>
      </c>
    </row>
    <row r="17" spans="2:17" x14ac:dyDescent="0.2">
      <c r="B17" s="3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5"/>
    </row>
    <row r="18" spans="2:17" x14ac:dyDescent="0.2">
      <c r="B18" s="30"/>
      <c r="C18" s="12"/>
      <c r="D18" s="12"/>
      <c r="E18" s="12"/>
      <c r="F18" s="12"/>
      <c r="G18" s="12"/>
      <c r="H18" s="12"/>
      <c r="I18" s="12"/>
      <c r="J18" s="12">
        <v>7</v>
      </c>
      <c r="K18" s="12">
        <v>900</v>
      </c>
      <c r="L18" s="12">
        <v>4</v>
      </c>
      <c r="M18" s="12">
        <f>MOD(K18*J18,1000)</f>
        <v>300</v>
      </c>
      <c r="N18" s="14">
        <f>(L18*J18)+INT((K18*J18)/1000)</f>
        <v>34</v>
      </c>
    </row>
    <row r="19" spans="2:17" x14ac:dyDescent="0.2">
      <c r="B19" s="3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5"/>
    </row>
    <row r="20" spans="2:17" x14ac:dyDescent="0.2">
      <c r="B20" s="30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ref="M20" si="2">MOD(K20*J20,1000)</f>
        <v>0</v>
      </c>
      <c r="N20" s="14">
        <f t="shared" ref="N20" si="3">(L20*J20)+INT((K20*J20)/1000)</f>
        <v>0</v>
      </c>
    </row>
    <row r="21" spans="2:17" x14ac:dyDescent="0.2">
      <c r="B21" s="3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5"/>
    </row>
    <row r="22" spans="2:17" x14ac:dyDescent="0.2">
      <c r="B22" s="30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ref="M22" si="4">MOD(K22*J22,1000)</f>
        <v>0</v>
      </c>
      <c r="N22" s="14">
        <f t="shared" ref="N22" si="5">(L22*J22)+INT((K22*J22)/1000)</f>
        <v>0</v>
      </c>
    </row>
    <row r="23" spans="2:17" x14ac:dyDescent="0.2">
      <c r="B23" s="3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5"/>
      <c r="Q23" t="s">
        <v>32</v>
      </c>
    </row>
    <row r="24" spans="2:17" x14ac:dyDescent="0.2">
      <c r="B24" s="30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ref="M24" si="6">MOD(K24*J24,1000)</f>
        <v>0</v>
      </c>
      <c r="N24" s="14">
        <f t="shared" ref="N24" si="7">(L24*J24)+INT((K24*J24)/1000)</f>
        <v>0</v>
      </c>
    </row>
    <row r="25" spans="2:17" x14ac:dyDescent="0.2">
      <c r="B25" s="3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5"/>
      <c r="Q25" t="s">
        <v>33</v>
      </c>
    </row>
    <row r="26" spans="2:17" x14ac:dyDescent="0.2">
      <c r="B26" s="30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ref="M26" si="8">MOD(K26*J26,1000)</f>
        <v>0</v>
      </c>
      <c r="N26" s="14">
        <f t="shared" ref="N26" si="9">(L26*J26)+INT((K26*J26)/1000)</f>
        <v>0</v>
      </c>
      <c r="Q26" t="s">
        <v>34</v>
      </c>
    </row>
    <row r="27" spans="2:17" x14ac:dyDescent="0.2">
      <c r="B27" s="3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5"/>
      <c r="Q27" t="s">
        <v>35</v>
      </c>
    </row>
    <row r="28" spans="2:17" x14ac:dyDescent="0.2">
      <c r="B28" s="3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>
        <f t="shared" ref="M28" si="10">MOD(K28*J28,1000)</f>
        <v>0</v>
      </c>
      <c r="N28" s="14">
        <f>(L28*J28)+INT((K28*J28)/1000)</f>
        <v>0</v>
      </c>
      <c r="Q28" t="s">
        <v>36</v>
      </c>
    </row>
    <row r="29" spans="2:17" ht="15" thickBot="1" x14ac:dyDescent="0.25">
      <c r="B29" s="31"/>
      <c r="C29" s="32"/>
      <c r="D29" s="32"/>
      <c r="E29" s="32"/>
      <c r="F29" s="32"/>
      <c r="G29" s="32"/>
      <c r="H29" s="32"/>
      <c r="I29" s="32"/>
      <c r="J29" s="32"/>
      <c r="K29" s="13"/>
      <c r="L29" s="13"/>
      <c r="M29" s="13"/>
      <c r="N29" s="15"/>
      <c r="Q29" t="s">
        <v>37</v>
      </c>
    </row>
    <row r="30" spans="2:17" ht="19.5" customHeight="1" thickBot="1" x14ac:dyDescent="0.25">
      <c r="B30" s="26" t="s">
        <v>21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6">
        <f>MOD(SUM(M14:M29),1000)</f>
        <v>300</v>
      </c>
      <c r="N30" s="7">
        <f>SUM(N14:N29)+INT(SUM(M14:M29)/1000)</f>
        <v>56</v>
      </c>
      <c r="Q30" t="s">
        <v>38</v>
      </c>
    </row>
    <row r="31" spans="2:17" ht="19.5" customHeight="1" thickBot="1" x14ac:dyDescent="0.25">
      <c r="B31" s="28" t="s">
        <v>22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8"/>
      <c r="N31" s="9">
        <f>N30*(49.95/100)</f>
        <v>27.972000000000001</v>
      </c>
    </row>
    <row r="32" spans="2:17" ht="24" customHeight="1" thickBot="1" x14ac:dyDescent="0.25">
      <c r="B32" s="10" t="s">
        <v>23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4"/>
      <c r="N32" s="5">
        <f>N30-N31</f>
        <v>28.027999999999999</v>
      </c>
    </row>
    <row r="33" spans="2:13" ht="15" thickTop="1" x14ac:dyDescent="0.2">
      <c r="B33" t="s">
        <v>24</v>
      </c>
      <c r="G33" t="s">
        <v>26</v>
      </c>
      <c r="L33" t="s">
        <v>28</v>
      </c>
    </row>
    <row r="35" spans="2:13" x14ac:dyDescent="0.2">
      <c r="B35" t="s">
        <v>25</v>
      </c>
      <c r="G35" t="s">
        <v>27</v>
      </c>
      <c r="M35" t="s">
        <v>29</v>
      </c>
    </row>
    <row r="37" spans="2:13" x14ac:dyDescent="0.2">
      <c r="B37" t="s">
        <v>30</v>
      </c>
    </row>
    <row r="38" spans="2:13" x14ac:dyDescent="0.2">
      <c r="B38" t="s">
        <v>31</v>
      </c>
    </row>
  </sheetData>
  <mergeCells count="85">
    <mergeCell ref="C10:C11"/>
    <mergeCell ref="B10:B11"/>
    <mergeCell ref="D12:H13"/>
    <mergeCell ref="K10:L10"/>
    <mergeCell ref="M10:N10"/>
    <mergeCell ref="J10:J11"/>
    <mergeCell ref="I10:I11"/>
    <mergeCell ref="D10:H11"/>
    <mergeCell ref="B14:B15"/>
    <mergeCell ref="C14:C15"/>
    <mergeCell ref="D14:H15"/>
    <mergeCell ref="I14:I15"/>
    <mergeCell ref="J14:J15"/>
    <mergeCell ref="B16:B17"/>
    <mergeCell ref="C16:C17"/>
    <mergeCell ref="D16:H17"/>
    <mergeCell ref="I16:I17"/>
    <mergeCell ref="J16:J17"/>
    <mergeCell ref="K14:K15"/>
    <mergeCell ref="L14:L15"/>
    <mergeCell ref="M14:M15"/>
    <mergeCell ref="N14:N15"/>
    <mergeCell ref="B20:B21"/>
    <mergeCell ref="C20:C21"/>
    <mergeCell ref="D20:H21"/>
    <mergeCell ref="I20:I21"/>
    <mergeCell ref="J20:J21"/>
    <mergeCell ref="K20:K21"/>
    <mergeCell ref="L20:L21"/>
    <mergeCell ref="B18:B19"/>
    <mergeCell ref="C18:C19"/>
    <mergeCell ref="D18:H19"/>
    <mergeCell ref="I18:I19"/>
    <mergeCell ref="J18:J19"/>
    <mergeCell ref="M16:M17"/>
    <mergeCell ref="N16:N17"/>
    <mergeCell ref="K18:K19"/>
    <mergeCell ref="L18:L19"/>
    <mergeCell ref="M18:M19"/>
    <mergeCell ref="N18:N19"/>
    <mergeCell ref="K16:K17"/>
    <mergeCell ref="L16:L17"/>
    <mergeCell ref="M20:M21"/>
    <mergeCell ref="N20:N21"/>
    <mergeCell ref="B22:B23"/>
    <mergeCell ref="C22:C23"/>
    <mergeCell ref="D22:H23"/>
    <mergeCell ref="I22:I23"/>
    <mergeCell ref="J22:J23"/>
    <mergeCell ref="K22:K23"/>
    <mergeCell ref="L22:L23"/>
    <mergeCell ref="M22:M23"/>
    <mergeCell ref="N22:N23"/>
    <mergeCell ref="B24:B25"/>
    <mergeCell ref="C24:C25"/>
    <mergeCell ref="D24:H25"/>
    <mergeCell ref="I24:I25"/>
    <mergeCell ref="J24:J25"/>
    <mergeCell ref="K24:K25"/>
    <mergeCell ref="L24:L25"/>
    <mergeCell ref="M24:M25"/>
    <mergeCell ref="N24:N25"/>
    <mergeCell ref="L28:L29"/>
    <mergeCell ref="K26:K27"/>
    <mergeCell ref="B26:B27"/>
    <mergeCell ref="C26:C27"/>
    <mergeCell ref="D26:H27"/>
    <mergeCell ref="I26:I27"/>
    <mergeCell ref="J26:J27"/>
    <mergeCell ref="B32:L32"/>
    <mergeCell ref="M28:M29"/>
    <mergeCell ref="N28:N29"/>
    <mergeCell ref="I12:N13"/>
    <mergeCell ref="B12:C13"/>
    <mergeCell ref="B30:L30"/>
    <mergeCell ref="B31:L31"/>
    <mergeCell ref="L26:L27"/>
    <mergeCell ref="M26:M27"/>
    <mergeCell ref="N26:N27"/>
    <mergeCell ref="B28:B29"/>
    <mergeCell ref="C28:C29"/>
    <mergeCell ref="D28:H29"/>
    <mergeCell ref="I28:I29"/>
    <mergeCell ref="J28:J29"/>
    <mergeCell ref="K28:K2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2013-10-21T13:50:17Z</dcterms:modified>
</cp:coreProperties>
</file>